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1" i="27"/>
  <c r="D54"/>
  <c r="D40"/>
  <c r="D36"/>
  <c r="D35"/>
  <c r="D25"/>
  <c r="D22"/>
  <c r="C66" i="26"/>
  <c r="C14"/>
  <c r="C47"/>
  <c r="C35"/>
  <c r="C32"/>
  <c r="C31"/>
  <c r="C30"/>
  <c r="C29"/>
  <c r="C25"/>
  <c r="C17"/>
  <c r="D30"/>
  <c r="D48"/>
  <c r="D40"/>
  <c r="D41"/>
  <c r="D31"/>
  <c r="D33"/>
  <c r="D32"/>
  <c r="D36"/>
  <c r="D35"/>
  <c r="D39"/>
  <c r="D50"/>
  <c r="D47"/>
  <c r="C48" l="1"/>
  <c r="E48" s="1"/>
  <c r="D29" i="27" l="1"/>
  <c r="D15"/>
  <c r="D14" i="26" l="1"/>
  <c r="D29" l="1"/>
  <c r="E61" i="27" l="1"/>
  <c r="E60"/>
  <c r="E58"/>
  <c r="E60" i="26"/>
  <c r="E59"/>
  <c r="E57"/>
  <c r="E22" i="27" l="1"/>
  <c r="E20"/>
  <c r="E23" i="26"/>
  <c r="E22"/>
  <c r="E21"/>
  <c r="D18"/>
  <c r="D6" s="1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1"/>
  <c r="E19"/>
  <c r="E18"/>
  <c r="E17"/>
  <c r="E16"/>
  <c r="E15"/>
  <c r="E14"/>
  <c r="E13"/>
  <c r="E12"/>
  <c r="E11"/>
  <c r="E10"/>
  <c r="E9"/>
  <c r="E8"/>
  <c r="D7"/>
  <c r="C7"/>
  <c r="E6"/>
  <c r="E66" i="26"/>
  <c r="E65"/>
  <c r="E64"/>
  <c r="E63"/>
  <c r="E62"/>
  <c r="E61"/>
  <c r="E58"/>
  <c r="E56"/>
  <c r="E55"/>
  <c r="E54"/>
  <c r="E53"/>
  <c r="E52"/>
  <c r="E51"/>
  <c r="E50"/>
  <c r="E49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D67" l="1"/>
  <c r="E18"/>
  <c r="C69" i="27"/>
  <c r="C23" s="1"/>
  <c r="C89" s="1"/>
  <c r="E83"/>
  <c r="D69"/>
  <c r="D23" s="1"/>
  <c r="D89" s="1"/>
  <c r="E24" i="26"/>
  <c r="E86" i="27"/>
  <c r="E78"/>
  <c r="E34"/>
  <c r="E62"/>
  <c r="E70"/>
  <c r="E24"/>
  <c r="C67" i="26"/>
  <c r="E34"/>
  <c r="E6"/>
  <c r="E7" i="27"/>
  <c r="E67" i="26" l="1"/>
  <c r="E69" i="27"/>
  <c r="E23"/>
  <c r="E89"/>
</calcChain>
</file>

<file path=xl/sharedStrings.xml><?xml version="1.0" encoding="utf-8"?>
<sst xmlns="http://schemas.openxmlformats.org/spreadsheetml/2006/main" count="166" uniqueCount="109">
  <si>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</si>
  <si>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</si>
  <si>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</si>
  <si>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</si>
  <si>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</si>
  <si>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</si>
  <si>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</si>
  <si>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</si>
  <si>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</si>
  <si>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</si>
  <si>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</si>
  <si>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</si>
  <si>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</si>
  <si>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</si>
  <si>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</si>
  <si>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</si>
  <si>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</si>
  <si>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</si>
  <si>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</si>
  <si>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</si>
  <si>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</si>
  <si>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</si>
  <si>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</si>
  <si>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</si>
  <si>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</si>
  <si>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</si>
  <si>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</si>
  <si>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</si>
  <si>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</si>
  <si>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</si>
  <si>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</si>
  <si>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</si>
  <si>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</si>
  <si>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</si>
  <si>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</si>
  <si>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</si>
  <si>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</si>
  <si>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</si>
  <si>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</si>
  <si>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</si>
  <si>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</si>
  <si>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</si>
  <si>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</si>
  <si>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</si>
  <si>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</si>
  <si>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</si>
  <si>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</si>
  <si>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</si>
  <si>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</si>
  <si>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</si>
  <si>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</si>
  <si>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</si>
  <si>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</si>
  <si>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</si>
  <si>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</si>
  <si>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</si>
  <si>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</si>
  <si>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</si>
  <si>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</si>
  <si>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</si>
  <si>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</si>
  <si>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</si>
  <si>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</si>
  <si>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</si>
  <si>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</si>
  <si>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</si>
  <si>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</si>
  <si>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</si>
  <si>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</si>
  <si>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</si>
  <si>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</si>
  <si>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</si>
  <si>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</si>
  <si>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</si>
  <si>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</si>
  <si>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</si>
  <si>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</si>
  <si>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</si>
  <si>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</si>
  <si>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</si>
  <si>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</si>
  <si>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</si>
  <si>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</si>
  <si>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</si>
  <si>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</si>
  <si>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</si>
  <si>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</si>
  <si>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</si>
  <si>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</si>
  <si>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</si>
  <si>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</si>
  <si>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</si>
  <si>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</si>
  <si>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</si>
  <si>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</si>
  <si>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</si>
  <si>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</si>
  <si>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</si>
  <si>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</si>
  <si>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</si>
  <si>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</si>
  <si>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</si>
  <si>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</si>
  <si>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</si>
  <si>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</si>
  <si>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հ156 հիմնական դպրոց» ՊՈԱԿ-ի </t>
  </si>
  <si>
    <t>Սուբսիդիա ջրի գծով</t>
  </si>
  <si>
    <t>Արագամաշ առարկաներ</t>
  </si>
  <si>
    <t>01.01.2018-30.09.2018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</si>
</sst>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charset val="204"/>
    </font>
    <font>
      <sz val="10"/>
      <color rgb="FFFF0000"/>
      <name val="GHEA Grapalat"/>
      <charset val="204"/>
    </font>
    <font>
      <b/>
      <sz val="10"/>
      <name val="GHEA Grapalat"/>
      <charset val="204"/>
    </font>
    <font>
      <b/>
      <sz val="12"/>
      <name val="GHEA Grapalat"/>
      <charset val="204"/>
    </font>
    <font>
      <sz val="10"/>
      <color indexed="8"/>
      <name val="GHEA Grapalat"/>
      <family val="3"/>
    </font>
    <font>
      <sz val="11"/>
      <name val="GHEA Grapalat"/>
      <family val="3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1" fillId="0" borderId="0"/>
  </cellStyleXfs>
  <cellXfs count="8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2" xfId="1" applyFont="1" applyBorder="1" applyAlignment="1" applyProtection="1">
      <alignment horizontal="center" vertical="center" wrapText="1"/>
    </xf>
    <xf numFmtId="2" fontId="1" fillId="0" borderId="2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1" fillId="0" borderId="2" xfId="1" applyFont="1" applyBorder="1" applyAlignment="1" applyProtection="1">
      <alignment horizontal="left" vertical="center"/>
    </xf>
    <xf numFmtId="165" fontId="26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164" fontId="1" fillId="0" borderId="2" xfId="1" applyNumberFormat="1" applyFont="1" applyBorder="1" applyAlignment="1" applyProtection="1">
      <alignment horizontal="center" vertical="center" wrapText="1"/>
    </xf>
    <xf numFmtId="2" fontId="33" fillId="0" borderId="2" xfId="1" applyNumberFormat="1" applyFont="1" applyBorder="1" applyAlignment="1" applyProtection="1">
      <alignment horizontal="center" vertical="center" wrapText="1"/>
    </xf>
    <xf numFmtId="164" fontId="33" fillId="0" borderId="2" xfId="1" applyNumberFormat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horizontal="left" vertical="center"/>
    </xf>
    <xf numFmtId="0" fontId="1" fillId="0" borderId="2" xfId="1" applyFont="1" applyBorder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0" fontId="35" fillId="0" borderId="2" xfId="1" applyFont="1" applyBorder="1" applyAlignment="1" applyProtection="1">
      <alignment horizontal="left" vertical="center" wrapText="1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6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/>
    </xf>
    <xf numFmtId="0" fontId="24" fillId="0" borderId="3" xfId="44" applyFont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 wrapText="1"/>
    </xf>
    <xf numFmtId="0" fontId="29" fillId="0" borderId="2" xfId="0" applyNumberFormat="1" applyFont="1" applyBorder="1" applyAlignment="1" applyProtection="1">
      <alignment horizontal="center" vertical="center" wrapText="1"/>
    </xf>
    <xf numFmtId="0" fontId="27" fillId="0" borderId="3" xfId="1" applyNumberFormat="1" applyFont="1" applyBorder="1" applyAlignment="1" applyProtection="1">
      <alignment horizontal="center" vertical="center" wrapText="1"/>
    </xf>
    <xf numFmtId="0" fontId="23" fillId="0" borderId="2" xfId="1" applyFont="1" applyBorder="1" applyAlignment="1" applyProtection="1">
      <alignment horizontal="center" vertical="center"/>
    </xf>
    <xf numFmtId="2" fontId="33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2" fontId="1" fillId="0" borderId="2" xfId="1" applyNumberFormat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/>
    </xf>
    <xf numFmtId="2" fontId="26" fillId="0" borderId="2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2" fontId="1" fillId="0" borderId="0" xfId="1" applyNumberFormat="1" applyFont="1" applyAlignment="1" applyProtection="1">
      <alignment vertical="center"/>
    </xf>
    <xf numFmtId="2" fontId="1" fillId="24" borderId="2" xfId="1" applyNumberFormat="1" applyFont="1" applyFill="1" applyBorder="1" applyAlignment="1" applyProtection="1">
      <alignment horizontal="center" vertical="center" wrapText="1"/>
    </xf>
    <xf numFmtId="1" fontId="1" fillId="0" borderId="2" xfId="1" applyNumberFormat="1" applyFont="1" applyBorder="1" applyAlignment="1" applyProtection="1">
      <alignment horizontal="center" vertical="center"/>
    </xf>
    <xf numFmtId="164" fontId="33" fillId="0" borderId="2" xfId="1" applyNumberFormat="1" applyFont="1" applyBorder="1" applyAlignment="1" applyProtection="1">
      <alignment horizontal="center" vertical="center" wrapText="1"/>
    </xf>
    <xf numFmtId="0" fontId="1" fillId="24" borderId="2" xfId="1" applyFont="1" applyFill="1" applyBorder="1" applyAlignment="1" applyProtection="1">
      <alignment horizontal="center" vertical="center"/>
    </xf>
    <xf numFmtId="0" fontId="1" fillId="24" borderId="2" xfId="1" applyFont="1" applyFill="1" applyBorder="1" applyAlignment="1" applyProtection="1">
      <alignment horizontal="left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2" fontId="1" fillId="24" borderId="2" xfId="1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32" fillId="24" borderId="13" xfId="1" applyFont="1" applyFill="1" applyBorder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2" fontId="1" fillId="24" borderId="0" xfId="1" applyNumberFormat="1" applyFont="1" applyFill="1" applyBorder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Alignment="1" applyProtection="1">
      <alignment vertical="center"/>
    </xf>
    <xf numFmtId="2" fontId="26" fillId="0" borderId="2" xfId="1" applyNumberFormat="1" applyFont="1" applyBorder="1" applyAlignment="1" applyProtection="1">
      <alignment horizontal="center" vertical="center" wrapText="1"/>
    </xf>
    <xf numFmtId="2" fontId="26" fillId="0" borderId="0" xfId="1" applyNumberFormat="1" applyFont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3" fillId="0" borderId="2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2" xfId="44" applyNumberFormat="1" applyFont="1" applyBorder="1" applyAlignment="1" applyProtection="1">
      <alignment horizontal="center" vertical="center"/>
    </xf>
    <xf numFmtId="165" fontId="22" fillId="0" borderId="2" xfId="44" applyNumberFormat="1" applyFont="1" applyBorder="1" applyAlignment="1" applyProtection="1">
      <alignment horizontal="left" vertical="center" wrapText="1"/>
    </xf>
    <xf numFmtId="2" fontId="34" fillId="0" borderId="2" xfId="44" applyNumberFormat="1" applyFont="1" applyBorder="1" applyAlignment="1" applyProtection="1">
      <alignment horizontal="center" vertical="center"/>
    </xf>
    <xf numFmtId="164" fontId="34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2" fontId="26" fillId="0" borderId="2" xfId="44" applyNumberFormat="1" applyFont="1" applyBorder="1" applyAlignment="1" applyProtection="1">
      <alignment horizontal="center" vertical="center"/>
    </xf>
    <xf numFmtId="164" fontId="26" fillId="0" borderId="2" xfId="44" applyNumberFormat="1" applyFont="1" applyBorder="1" applyAlignment="1" applyProtection="1">
      <alignment horizontal="center" vertical="center"/>
    </xf>
    <xf numFmtId="0" fontId="22" fillId="0" borderId="2" xfId="44" applyNumberFormat="1" applyFont="1" applyBorder="1" applyAlignment="1" applyProtection="1">
      <alignment horizontal="right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6" fillId="0" borderId="2" xfId="44" applyNumberFormat="1" applyFont="1" applyBorder="1" applyAlignment="1" applyProtection="1">
      <alignment horizontal="center" vertical="center"/>
    </xf>
    <xf numFmtId="0" fontId="37" fillId="0" borderId="2" xfId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35" fillId="0" borderId="2" xfId="1" applyFont="1" applyBorder="1" applyAlignment="1" applyProtection="1">
      <alignment horizontal="left" vertical="center"/>
    </xf>
    <xf numFmtId="2" fontId="22" fillId="0" borderId="2" xfId="44" applyNumberFormat="1" applyFont="1" applyBorder="1" applyAlignment="1" applyProtection="1">
      <alignment horizontal="center" vertical="center"/>
    </xf>
    <xf numFmtId="165" fontId="26" fillId="24" borderId="2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164" fontId="22" fillId="0" borderId="2" xfId="44" applyNumberFormat="1" applyFont="1" applyBorder="1" applyAlignment="1" applyProtection="1">
      <alignment horizontal="center" vertical="center"/>
    </xf>
    <xf numFmtId="2" fontId="22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56%202017\balan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view="pageBreakPreview" zoomScaleSheetLayoutView="100" workbookViewId="0">
      <selection activeCell="B13" sqref="B13"/>
    </sheetView>
  </sheetViews>
  <sheetFormatPr defaultRowHeight="13.5"/>
  <cols>
    <col min="1" max="1" width="4.28515625" style="3" customWidth="1"/>
    <col min="2" max="2" width="52.710937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7" width="9.140625" style="4"/>
    <col min="8" max="8" width="10.140625" style="4" bestFit="1" customWidth="1"/>
    <col min="9" max="16384" width="9.140625" style="4"/>
  </cols>
  <sheetData>
    <row r="1" spans="1:8" ht="16.5" customHeight="1">
      <c r="A1" s="20" t="s">
        <v>75</v>
      </c>
      <c r="B1" s="20"/>
      <c r="C1" s="20"/>
      <c r="D1" s="20"/>
      <c r="E1" s="20"/>
    </row>
    <row r="2" spans="1:8" s="2" customFormat="1" ht="25.5" customHeight="1">
      <c r="A2" s="21" t="s">
        <v>105</v>
      </c>
      <c r="B2" s="21"/>
      <c r="C2" s="21"/>
      <c r="D2" s="21"/>
      <c r="E2" s="21"/>
      <c r="F2" s="22"/>
      <c r="G2" s="22"/>
    </row>
    <row r="3" spans="1:8" ht="65.25" customHeight="1">
      <c r="A3" s="23" t="s">
        <v>68</v>
      </c>
      <c r="B3" s="23"/>
      <c r="C3" s="23"/>
      <c r="D3" s="23"/>
      <c r="E3" s="23"/>
      <c r="F3" s="24"/>
      <c r="G3" s="24"/>
      <c r="H3" s="24"/>
    </row>
    <row r="4" spans="1:8" ht="21" customHeight="1">
      <c r="A4" s="25" t="s">
        <v>108</v>
      </c>
      <c r="B4" s="25"/>
      <c r="C4" s="25"/>
      <c r="D4" s="25"/>
      <c r="E4" s="26" t="s">
        <v>3</v>
      </c>
    </row>
    <row r="5" spans="1:8" s="2" customFormat="1" ht="64.5" customHeight="1">
      <c r="A5" s="27" t="s">
        <v>0</v>
      </c>
      <c r="B5" s="28" t="s">
        <v>4</v>
      </c>
      <c r="C5" s="29" t="s">
        <v>70</v>
      </c>
      <c r="D5" s="29" t="s">
        <v>69</v>
      </c>
      <c r="E5" s="30" t="s">
        <v>5</v>
      </c>
    </row>
    <row r="6" spans="1:8" ht="31.5" customHeight="1">
      <c r="A6" s="31" t="s">
        <v>6</v>
      </c>
      <c r="B6" s="5" t="s">
        <v>7</v>
      </c>
      <c r="C6" s="13">
        <f>SUM(C7,C11:C18,C21:C23)</f>
        <v>28972.674999999999</v>
      </c>
      <c r="D6" s="32">
        <f>SUM(D7,D11:D18,D21:D23)</f>
        <v>28440.03</v>
      </c>
      <c r="E6" s="13">
        <f t="shared" ref="E6:E67" si="0">D6-C6</f>
        <v>-532.64500000000044</v>
      </c>
      <c r="F6" s="33"/>
    </row>
    <row r="7" spans="1:8" ht="15" customHeight="1">
      <c r="A7" s="34">
        <v>1</v>
      </c>
      <c r="B7" s="15" t="s">
        <v>76</v>
      </c>
      <c r="C7" s="35">
        <v>27423.7</v>
      </c>
      <c r="D7" s="35">
        <v>27423.7</v>
      </c>
      <c r="E7" s="18">
        <f t="shared" si="0"/>
        <v>0</v>
      </c>
      <c r="F7" s="33"/>
      <c r="G7" s="33"/>
    </row>
    <row r="8" spans="1:8" s="39" customFormat="1" ht="18.75" hidden="1" customHeight="1">
      <c r="A8" s="36">
        <v>1.1000000000000001</v>
      </c>
      <c r="B8" s="14" t="s">
        <v>77</v>
      </c>
      <c r="C8" s="36"/>
      <c r="D8" s="37"/>
      <c r="E8" s="36">
        <f t="shared" si="0"/>
        <v>0</v>
      </c>
      <c r="F8" s="38"/>
    </row>
    <row r="9" spans="1:8" s="39" customFormat="1" ht="18.75" hidden="1" customHeight="1">
      <c r="A9" s="36">
        <v>1.2</v>
      </c>
      <c r="B9" s="14" t="s">
        <v>78</v>
      </c>
      <c r="C9" s="36"/>
      <c r="D9" s="37"/>
      <c r="E9" s="36">
        <f t="shared" si="0"/>
        <v>0</v>
      </c>
      <c r="F9" s="38"/>
    </row>
    <row r="10" spans="1:8" s="39" customFormat="1" ht="18" customHeight="1">
      <c r="A10" s="36">
        <v>1.1000000000000001</v>
      </c>
      <c r="B10" s="14" t="s">
        <v>79</v>
      </c>
      <c r="C10" s="36">
        <v>18.75</v>
      </c>
      <c r="D10" s="37"/>
      <c r="E10" s="36">
        <f t="shared" si="0"/>
        <v>-18.75</v>
      </c>
      <c r="F10" s="38"/>
    </row>
    <row r="11" spans="1:8" ht="18.75" hidden="1" customHeight="1">
      <c r="A11" s="34">
        <v>2</v>
      </c>
      <c r="B11" s="15" t="s">
        <v>8</v>
      </c>
      <c r="C11" s="18"/>
      <c r="D11" s="35"/>
      <c r="E11" s="18">
        <f t="shared" si="0"/>
        <v>0</v>
      </c>
      <c r="F11" s="33"/>
    </row>
    <row r="12" spans="1:8" ht="18.75" hidden="1" customHeight="1">
      <c r="A12" s="34">
        <v>3</v>
      </c>
      <c r="B12" s="15" t="s">
        <v>80</v>
      </c>
      <c r="C12" s="11"/>
      <c r="D12" s="6"/>
      <c r="E12" s="18">
        <f t="shared" si="0"/>
        <v>0</v>
      </c>
      <c r="F12" s="33"/>
    </row>
    <row r="13" spans="1:8" ht="18.75" customHeight="1">
      <c r="A13" s="34">
        <v>2</v>
      </c>
      <c r="B13" s="8" t="s">
        <v>9</v>
      </c>
      <c r="C13" s="6">
        <v>15</v>
      </c>
      <c r="D13" s="6">
        <v>15</v>
      </c>
      <c r="E13" s="18">
        <f t="shared" si="0"/>
        <v>0</v>
      </c>
      <c r="F13" s="33"/>
    </row>
    <row r="14" spans="1:8" ht="17.25" customHeight="1">
      <c r="A14" s="34">
        <v>3</v>
      </c>
      <c r="B14" s="15" t="s">
        <v>10</v>
      </c>
      <c r="C14" s="11">
        <f>2676.6/4*2</f>
        <v>1338.3</v>
      </c>
      <c r="D14" s="6">
        <f>770.46+225.2</f>
        <v>995.66000000000008</v>
      </c>
      <c r="E14" s="18">
        <f t="shared" si="0"/>
        <v>-342.63999999999987</v>
      </c>
      <c r="F14" s="33"/>
      <c r="H14" s="40"/>
    </row>
    <row r="15" spans="1:8" ht="18.75" hidden="1" customHeight="1">
      <c r="A15" s="34">
        <v>6</v>
      </c>
      <c r="B15" s="8" t="s">
        <v>81</v>
      </c>
      <c r="C15" s="11"/>
      <c r="D15" s="6"/>
      <c r="E15" s="18">
        <f t="shared" si="0"/>
        <v>0</v>
      </c>
      <c r="F15" s="33"/>
      <c r="H15" s="40"/>
    </row>
    <row r="16" spans="1:8" ht="18.75" hidden="1" customHeight="1">
      <c r="A16" s="34">
        <v>7</v>
      </c>
      <c r="B16" s="8" t="s">
        <v>11</v>
      </c>
      <c r="C16" s="11"/>
      <c r="D16" s="6"/>
      <c r="E16" s="18">
        <f t="shared" si="0"/>
        <v>0</v>
      </c>
      <c r="F16" s="33"/>
    </row>
    <row r="17" spans="1:11" ht="17.25" customHeight="1">
      <c r="A17" s="34">
        <v>4</v>
      </c>
      <c r="B17" s="8" t="s">
        <v>12</v>
      </c>
      <c r="C17" s="11">
        <f>260.9/4*3</f>
        <v>195.67499999999998</v>
      </c>
      <c r="D17" s="41"/>
      <c r="E17" s="18">
        <f t="shared" si="0"/>
        <v>-195.67499999999998</v>
      </c>
      <c r="F17" s="33"/>
    </row>
    <row r="18" spans="1:11" ht="18.75" hidden="1" customHeight="1">
      <c r="A18" s="34">
        <v>9</v>
      </c>
      <c r="B18" s="19" t="s">
        <v>72</v>
      </c>
      <c r="C18" s="11">
        <f>SUM(C19:C20)</f>
        <v>0</v>
      </c>
      <c r="D18" s="6">
        <f>SUM(D19:D20)</f>
        <v>0</v>
      </c>
      <c r="E18" s="18">
        <f t="shared" si="0"/>
        <v>0</v>
      </c>
      <c r="F18" s="33"/>
    </row>
    <row r="19" spans="1:11" ht="18.75" hidden="1" customHeight="1">
      <c r="A19" s="18">
        <v>9.1</v>
      </c>
      <c r="B19" s="15" t="s">
        <v>73</v>
      </c>
      <c r="C19" s="11"/>
      <c r="D19" s="6"/>
      <c r="E19" s="18">
        <f t="shared" si="0"/>
        <v>0</v>
      </c>
      <c r="F19" s="33"/>
    </row>
    <row r="20" spans="1:11" ht="18.75" hidden="1" customHeight="1">
      <c r="A20" s="18">
        <v>9.1999999999999993</v>
      </c>
      <c r="B20" s="15" t="s">
        <v>74</v>
      </c>
      <c r="C20" s="11"/>
      <c r="D20" s="6"/>
      <c r="E20" s="18">
        <f t="shared" si="0"/>
        <v>0</v>
      </c>
      <c r="F20" s="33"/>
    </row>
    <row r="21" spans="1:11" ht="18.75" hidden="1" customHeight="1">
      <c r="A21" s="34">
        <v>10</v>
      </c>
      <c r="B21" s="8" t="s">
        <v>13</v>
      </c>
      <c r="C21" s="11"/>
      <c r="D21" s="6"/>
      <c r="E21" s="18">
        <f t="shared" si="0"/>
        <v>0</v>
      </c>
      <c r="F21" s="33"/>
    </row>
    <row r="22" spans="1:11" ht="18" customHeight="1">
      <c r="A22" s="42">
        <v>5</v>
      </c>
      <c r="B22" s="8" t="s">
        <v>106</v>
      </c>
      <c r="C22" s="11"/>
      <c r="D22" s="6">
        <v>5.67</v>
      </c>
      <c r="E22" s="18">
        <f>D22-C22</f>
        <v>5.67</v>
      </c>
      <c r="F22" s="33"/>
    </row>
    <row r="23" spans="1:11" ht="18.75" hidden="1" customHeight="1">
      <c r="A23" s="34">
        <v>12</v>
      </c>
      <c r="B23" s="8"/>
      <c r="C23" s="11"/>
      <c r="D23" s="6"/>
      <c r="E23" s="18">
        <f>D23-C23</f>
        <v>0</v>
      </c>
      <c r="F23" s="33"/>
    </row>
    <row r="24" spans="1:11" ht="29.25" customHeight="1">
      <c r="A24" s="31" t="s">
        <v>14</v>
      </c>
      <c r="B24" s="5" t="s">
        <v>15</v>
      </c>
      <c r="C24" s="43">
        <f>SUM(C25,C29:C34,C38:C61,C63:C66)</f>
        <v>31236.673250000003</v>
      </c>
      <c r="D24" s="12">
        <f>SUM(D25,D29:D34,D38:D61,D63:D66)</f>
        <v>28965.660000000003</v>
      </c>
      <c r="E24" s="13">
        <f t="shared" si="0"/>
        <v>-2271.01325</v>
      </c>
      <c r="F24" s="33"/>
    </row>
    <row r="25" spans="1:11" s="52" customFormat="1" ht="19.5" customHeight="1">
      <c r="A25" s="44">
        <v>1</v>
      </c>
      <c r="B25" s="45" t="s">
        <v>16</v>
      </c>
      <c r="C25" s="46">
        <f>32599.3/4*3.01</f>
        <v>24530.973249999999</v>
      </c>
      <c r="D25" s="47">
        <v>24550.45</v>
      </c>
      <c r="E25" s="48">
        <f t="shared" si="0"/>
        <v>19.47675000000163</v>
      </c>
      <c r="F25" s="49"/>
      <c r="G25" s="50"/>
      <c r="H25" s="51"/>
      <c r="I25" s="50"/>
      <c r="J25" s="50"/>
      <c r="K25" s="50"/>
    </row>
    <row r="26" spans="1:11" s="39" customFormat="1" ht="21" hidden="1" customHeight="1">
      <c r="A26" s="53">
        <v>1.1000000000000001</v>
      </c>
      <c r="B26" s="14" t="s">
        <v>82</v>
      </c>
      <c r="C26" s="54"/>
      <c r="D26" s="37"/>
      <c r="E26" s="36">
        <f t="shared" si="0"/>
        <v>0</v>
      </c>
      <c r="F26" s="38"/>
    </row>
    <row r="27" spans="1:11" s="39" customFormat="1" ht="21" hidden="1" customHeight="1">
      <c r="A27" s="53">
        <v>1.2</v>
      </c>
      <c r="B27" s="14" t="s">
        <v>83</v>
      </c>
      <c r="C27" s="54"/>
      <c r="D27" s="37"/>
      <c r="E27" s="36">
        <f t="shared" si="0"/>
        <v>0</v>
      </c>
      <c r="F27" s="38"/>
    </row>
    <row r="28" spans="1:11" s="39" customFormat="1" ht="21" hidden="1" customHeight="1">
      <c r="A28" s="53">
        <v>1.3</v>
      </c>
      <c r="B28" s="14" t="s">
        <v>17</v>
      </c>
      <c r="C28" s="54"/>
      <c r="D28" s="37"/>
      <c r="E28" s="36">
        <f t="shared" si="0"/>
        <v>0</v>
      </c>
      <c r="F28" s="38"/>
    </row>
    <row r="29" spans="1:11" ht="21" customHeight="1">
      <c r="A29" s="34">
        <v>2</v>
      </c>
      <c r="B29" s="15" t="s">
        <v>19</v>
      </c>
      <c r="C29" s="11">
        <f>6222.1/2</f>
        <v>3111.05</v>
      </c>
      <c r="D29" s="35">
        <f>3084.4-764.46</f>
        <v>2319.94</v>
      </c>
      <c r="E29" s="18">
        <f t="shared" si="0"/>
        <v>-791.11000000000013</v>
      </c>
      <c r="F29" s="33"/>
    </row>
    <row r="30" spans="1:11" ht="21" customHeight="1">
      <c r="A30" s="34">
        <v>3</v>
      </c>
      <c r="B30" s="8" t="s">
        <v>20</v>
      </c>
      <c r="C30" s="11">
        <f>1350.2/4*3</f>
        <v>1012.6500000000001</v>
      </c>
      <c r="D30" s="35">
        <f>460.59+151.5+60-6-6-0.18</f>
        <v>659.91</v>
      </c>
      <c r="E30" s="18">
        <f t="shared" si="0"/>
        <v>-352.74000000000012</v>
      </c>
      <c r="F30" s="33"/>
    </row>
    <row r="31" spans="1:11" ht="21" customHeight="1">
      <c r="A31" s="34">
        <v>4</v>
      </c>
      <c r="B31" s="8" t="s">
        <v>21</v>
      </c>
      <c r="C31" s="11">
        <f>36.6/4*3</f>
        <v>27.450000000000003</v>
      </c>
      <c r="D31" s="6">
        <f>5.92+5.53+32.88</f>
        <v>44.33</v>
      </c>
      <c r="E31" s="18">
        <f t="shared" si="0"/>
        <v>16.879999999999995</v>
      </c>
      <c r="F31" s="33"/>
      <c r="J31" s="55"/>
    </row>
    <row r="32" spans="1:11" ht="21" customHeight="1">
      <c r="A32" s="34">
        <v>5</v>
      </c>
      <c r="B32" s="15" t="s">
        <v>22</v>
      </c>
      <c r="C32" s="11">
        <f>275.1/4*3</f>
        <v>206.32500000000002</v>
      </c>
      <c r="D32" s="35">
        <f>68.77+68.77+68.77</f>
        <v>206.31</v>
      </c>
      <c r="E32" s="18">
        <f t="shared" si="0"/>
        <v>-1.5000000000014779E-2</v>
      </c>
      <c r="F32" s="33"/>
    </row>
    <row r="33" spans="1:9" ht="21" customHeight="1">
      <c r="A33" s="34">
        <v>6</v>
      </c>
      <c r="B33" s="15" t="s">
        <v>23</v>
      </c>
      <c r="C33" s="11">
        <v>30</v>
      </c>
      <c r="D33" s="35">
        <f>10+10+10</f>
        <v>30</v>
      </c>
      <c r="E33" s="18">
        <f t="shared" si="0"/>
        <v>0</v>
      </c>
      <c r="F33" s="33"/>
    </row>
    <row r="34" spans="1:9" ht="21" customHeight="1">
      <c r="A34" s="34">
        <v>7</v>
      </c>
      <c r="B34" s="8" t="s">
        <v>24</v>
      </c>
      <c r="C34" s="11">
        <f>SUM(C35:C37)</f>
        <v>46.15</v>
      </c>
      <c r="D34" s="6">
        <f>SUM(D35:D37)</f>
        <v>36.68</v>
      </c>
      <c r="E34" s="18">
        <f t="shared" si="0"/>
        <v>-9.4699999999999989</v>
      </c>
      <c r="F34" s="33"/>
      <c r="H34" s="40"/>
      <c r="I34" s="40"/>
    </row>
    <row r="35" spans="1:9" s="39" customFormat="1" ht="21" customHeight="1">
      <c r="A35" s="53">
        <v>7.1</v>
      </c>
      <c r="B35" s="14" t="s">
        <v>25</v>
      </c>
      <c r="C35" s="54">
        <f>4.8*9</f>
        <v>43.199999999999996</v>
      </c>
      <c r="D35" s="56">
        <f>14.4+9.6+9.6</f>
        <v>33.6</v>
      </c>
      <c r="E35" s="36">
        <f t="shared" si="0"/>
        <v>-9.5999999999999943</v>
      </c>
      <c r="F35" s="38"/>
      <c r="H35" s="57"/>
    </row>
    <row r="36" spans="1:9" s="39" customFormat="1" ht="18.75" customHeight="1">
      <c r="A36" s="53">
        <v>7.2</v>
      </c>
      <c r="B36" s="16" t="s">
        <v>26</v>
      </c>
      <c r="C36" s="56">
        <v>2.95</v>
      </c>
      <c r="D36" s="37">
        <f>1.25+1.7+0.13</f>
        <v>3.08</v>
      </c>
      <c r="E36" s="36">
        <f t="shared" si="0"/>
        <v>0.12999999999999989</v>
      </c>
      <c r="F36" s="38"/>
    </row>
    <row r="37" spans="1:9" s="39" customFormat="1" ht="21" hidden="1" customHeight="1">
      <c r="A37" s="53">
        <v>7.3</v>
      </c>
      <c r="B37" s="16" t="s">
        <v>27</v>
      </c>
      <c r="C37" s="54"/>
      <c r="D37" s="37"/>
      <c r="E37" s="36">
        <f t="shared" si="0"/>
        <v>0</v>
      </c>
      <c r="F37" s="38"/>
    </row>
    <row r="38" spans="1:9" s="39" customFormat="1" ht="21" hidden="1" customHeight="1">
      <c r="A38" s="34">
        <v>8</v>
      </c>
      <c r="B38" s="15" t="s">
        <v>84</v>
      </c>
      <c r="C38" s="54"/>
      <c r="D38" s="37"/>
      <c r="E38" s="36">
        <f t="shared" si="0"/>
        <v>0</v>
      </c>
      <c r="F38" s="38"/>
    </row>
    <row r="39" spans="1:9" ht="21" customHeight="1">
      <c r="A39" s="34">
        <v>9</v>
      </c>
      <c r="B39" s="15" t="s">
        <v>28</v>
      </c>
      <c r="C39" s="11">
        <v>27</v>
      </c>
      <c r="D39" s="35">
        <f>9+9+9</f>
        <v>27</v>
      </c>
      <c r="E39" s="18">
        <f t="shared" si="0"/>
        <v>0</v>
      </c>
      <c r="F39" s="33"/>
    </row>
    <row r="40" spans="1:9" ht="21" customHeight="1">
      <c r="A40" s="34">
        <v>10</v>
      </c>
      <c r="B40" s="15" t="s">
        <v>29</v>
      </c>
      <c r="C40" s="11">
        <v>75</v>
      </c>
      <c r="D40" s="35">
        <f>50.02+25.01</f>
        <v>75.03</v>
      </c>
      <c r="E40" s="18">
        <f t="shared" si="0"/>
        <v>3.0000000000001137E-2</v>
      </c>
      <c r="F40" s="33"/>
    </row>
    <row r="41" spans="1:9" ht="17.25" customHeight="1">
      <c r="A41" s="34">
        <v>11</v>
      </c>
      <c r="B41" s="15" t="s">
        <v>30</v>
      </c>
      <c r="C41" s="11">
        <v>100</v>
      </c>
      <c r="D41" s="35">
        <f>80+20</f>
        <v>100</v>
      </c>
      <c r="E41" s="18">
        <f t="shared" si="0"/>
        <v>0</v>
      </c>
      <c r="F41" s="33"/>
    </row>
    <row r="42" spans="1:9" ht="21" hidden="1" customHeight="1">
      <c r="A42" s="34">
        <v>12</v>
      </c>
      <c r="B42" s="15" t="s">
        <v>31</v>
      </c>
      <c r="C42" s="11"/>
      <c r="D42" s="35"/>
      <c r="E42" s="18">
        <f t="shared" si="0"/>
        <v>0</v>
      </c>
      <c r="F42" s="33"/>
    </row>
    <row r="43" spans="1:9" ht="21" hidden="1" customHeight="1">
      <c r="A43" s="34">
        <v>13</v>
      </c>
      <c r="B43" s="15" t="s">
        <v>32</v>
      </c>
      <c r="C43" s="11"/>
      <c r="D43" s="35"/>
      <c r="E43" s="18">
        <f t="shared" si="0"/>
        <v>0</v>
      </c>
      <c r="F43" s="33"/>
    </row>
    <row r="44" spans="1:9" ht="21" hidden="1" customHeight="1">
      <c r="A44" s="34">
        <v>14</v>
      </c>
      <c r="B44" s="15" t="s">
        <v>18</v>
      </c>
      <c r="C44" s="11"/>
      <c r="D44" s="35"/>
      <c r="E44" s="18">
        <f t="shared" si="0"/>
        <v>0</v>
      </c>
      <c r="F44" s="33"/>
    </row>
    <row r="45" spans="1:9" ht="21" hidden="1" customHeight="1">
      <c r="A45" s="34">
        <v>15</v>
      </c>
      <c r="B45" s="15" t="s">
        <v>85</v>
      </c>
      <c r="C45" s="11"/>
      <c r="D45" s="35"/>
      <c r="E45" s="18">
        <f t="shared" si="0"/>
        <v>0</v>
      </c>
      <c r="F45" s="33"/>
    </row>
    <row r="46" spans="1:9" ht="21" hidden="1" customHeight="1">
      <c r="A46" s="34">
        <v>16</v>
      </c>
      <c r="B46" s="15" t="s">
        <v>33</v>
      </c>
      <c r="C46" s="18"/>
      <c r="D46" s="35"/>
      <c r="E46" s="18">
        <f t="shared" si="0"/>
        <v>0</v>
      </c>
      <c r="F46" s="33"/>
    </row>
    <row r="47" spans="1:9" ht="18.75" customHeight="1">
      <c r="A47" s="34">
        <v>12</v>
      </c>
      <c r="B47" s="15" t="s">
        <v>34</v>
      </c>
      <c r="C47" s="18">
        <f>195.2/4*3</f>
        <v>146.39999999999998</v>
      </c>
      <c r="D47" s="35">
        <f>31.97+48</f>
        <v>79.97</v>
      </c>
      <c r="E47" s="18">
        <f t="shared" si="0"/>
        <v>-66.429999999999978</v>
      </c>
      <c r="F47" s="33"/>
    </row>
    <row r="48" spans="1:9" ht="21" customHeight="1">
      <c r="A48" s="34">
        <v>13</v>
      </c>
      <c r="B48" s="15" t="s">
        <v>36</v>
      </c>
      <c r="C48" s="11">
        <f>+C14</f>
        <v>1338.3</v>
      </c>
      <c r="D48" s="35">
        <f>770.64</f>
        <v>770.64</v>
      </c>
      <c r="E48" s="18">
        <f>D48-C48</f>
        <v>-567.66</v>
      </c>
      <c r="F48" s="58"/>
    </row>
    <row r="49" spans="1:8" ht="21" customHeight="1">
      <c r="A49" s="34">
        <v>14</v>
      </c>
      <c r="B49" s="15" t="s">
        <v>37</v>
      </c>
      <c r="C49" s="48">
        <v>50</v>
      </c>
      <c r="D49" s="35"/>
      <c r="E49" s="18">
        <f t="shared" si="0"/>
        <v>-50</v>
      </c>
      <c r="F49" s="33"/>
    </row>
    <row r="50" spans="1:8" ht="21.75" customHeight="1">
      <c r="A50" s="34">
        <v>15</v>
      </c>
      <c r="B50" s="17" t="s">
        <v>38</v>
      </c>
      <c r="C50" s="48">
        <v>35</v>
      </c>
      <c r="D50" s="35">
        <f>9+3+22</f>
        <v>34</v>
      </c>
      <c r="E50" s="18">
        <f t="shared" si="0"/>
        <v>-1</v>
      </c>
      <c r="F50" s="33"/>
    </row>
    <row r="51" spans="1:8" ht="23.25" customHeight="1">
      <c r="A51" s="34">
        <v>16</v>
      </c>
      <c r="B51" s="17" t="s">
        <v>39</v>
      </c>
      <c r="C51" s="48">
        <v>105</v>
      </c>
      <c r="D51" s="35"/>
      <c r="E51" s="18">
        <f t="shared" si="0"/>
        <v>-105</v>
      </c>
      <c r="F51" s="33"/>
    </row>
    <row r="52" spans="1:8" ht="21" customHeight="1">
      <c r="A52" s="34">
        <v>17</v>
      </c>
      <c r="B52" s="17" t="s">
        <v>40</v>
      </c>
      <c r="C52" s="48">
        <v>3</v>
      </c>
      <c r="D52" s="35">
        <v>3</v>
      </c>
      <c r="E52" s="18">
        <f t="shared" si="0"/>
        <v>0</v>
      </c>
      <c r="F52" s="33"/>
      <c r="H52" s="40"/>
    </row>
    <row r="53" spans="1:8" ht="21" customHeight="1">
      <c r="A53" s="34">
        <v>18</v>
      </c>
      <c r="B53" s="17" t="s">
        <v>86</v>
      </c>
      <c r="C53" s="18">
        <v>12</v>
      </c>
      <c r="D53" s="35">
        <v>12</v>
      </c>
      <c r="E53" s="18">
        <f t="shared" si="0"/>
        <v>0</v>
      </c>
      <c r="F53" s="33"/>
    </row>
    <row r="54" spans="1:8" ht="21" customHeight="1">
      <c r="A54" s="34">
        <v>19</v>
      </c>
      <c r="B54" s="17" t="s">
        <v>41</v>
      </c>
      <c r="C54" s="18">
        <v>10.4</v>
      </c>
      <c r="D54" s="35">
        <v>10.4</v>
      </c>
      <c r="E54" s="18">
        <f t="shared" si="0"/>
        <v>0</v>
      </c>
      <c r="F54" s="33"/>
    </row>
    <row r="55" spans="1:8" ht="21" customHeight="1">
      <c r="A55" s="34">
        <v>20</v>
      </c>
      <c r="B55" s="17" t="s">
        <v>42</v>
      </c>
      <c r="C55" s="18">
        <v>12.5</v>
      </c>
      <c r="D55" s="35"/>
      <c r="E55" s="18">
        <f t="shared" si="0"/>
        <v>-12.5</v>
      </c>
      <c r="F55" s="33"/>
    </row>
    <row r="56" spans="1:8" ht="24" customHeight="1">
      <c r="A56" s="34">
        <v>21</v>
      </c>
      <c r="B56" s="17" t="s">
        <v>87</v>
      </c>
      <c r="C56" s="18">
        <v>50</v>
      </c>
      <c r="D56" s="35"/>
      <c r="E56" s="18">
        <f t="shared" si="0"/>
        <v>-50</v>
      </c>
      <c r="F56" s="33"/>
    </row>
    <row r="57" spans="1:8" ht="18.75" customHeight="1">
      <c r="A57" s="34">
        <v>22</v>
      </c>
      <c r="B57" s="15" t="s">
        <v>104</v>
      </c>
      <c r="C57" s="18">
        <v>12.5</v>
      </c>
      <c r="D57" s="35"/>
      <c r="E57" s="18">
        <f t="shared" si="0"/>
        <v>-12.5</v>
      </c>
      <c r="F57" s="33"/>
    </row>
    <row r="58" spans="1:8" ht="21" hidden="1" customHeight="1">
      <c r="A58" s="34">
        <v>29</v>
      </c>
      <c r="B58" s="15" t="s">
        <v>43</v>
      </c>
      <c r="C58" s="18"/>
      <c r="D58" s="35"/>
      <c r="E58" s="18">
        <f t="shared" si="0"/>
        <v>0</v>
      </c>
      <c r="F58" s="33"/>
    </row>
    <row r="59" spans="1:8" ht="19.5" customHeight="1">
      <c r="A59" s="34">
        <v>23</v>
      </c>
      <c r="B59" s="15" t="s">
        <v>107</v>
      </c>
      <c r="C59" s="18"/>
      <c r="D59" s="35">
        <v>6</v>
      </c>
      <c r="E59" s="18">
        <f>D59-C59</f>
        <v>6</v>
      </c>
      <c r="F59" s="33"/>
    </row>
    <row r="60" spans="1:8" ht="21" hidden="1" customHeight="1">
      <c r="A60" s="34">
        <v>31</v>
      </c>
      <c r="B60" s="15"/>
      <c r="C60" s="18"/>
      <c r="D60" s="35"/>
      <c r="E60" s="18">
        <f>D60-C60</f>
        <v>0</v>
      </c>
      <c r="F60" s="33"/>
    </row>
    <row r="61" spans="1:8" ht="21" hidden="1" customHeight="1">
      <c r="A61" s="34">
        <v>32</v>
      </c>
      <c r="B61" s="15" t="s">
        <v>44</v>
      </c>
      <c r="C61" s="18"/>
      <c r="D61" s="35"/>
      <c r="E61" s="18">
        <f t="shared" si="0"/>
        <v>0</v>
      </c>
      <c r="F61" s="33"/>
    </row>
    <row r="62" spans="1:8" s="39" customFormat="1" ht="21" hidden="1" customHeight="1">
      <c r="A62" s="59">
        <v>32.1</v>
      </c>
      <c r="B62" s="16" t="s">
        <v>103</v>
      </c>
      <c r="C62" s="36"/>
      <c r="D62" s="37"/>
      <c r="E62" s="36">
        <f t="shared" si="0"/>
        <v>0</v>
      </c>
      <c r="F62" s="38"/>
    </row>
    <row r="63" spans="1:8" ht="21" hidden="1" customHeight="1">
      <c r="A63" s="34">
        <v>33</v>
      </c>
      <c r="B63" s="19" t="s">
        <v>45</v>
      </c>
      <c r="C63" s="11"/>
      <c r="D63" s="35"/>
      <c r="E63" s="18">
        <f t="shared" si="0"/>
        <v>0</v>
      </c>
      <c r="F63" s="33"/>
    </row>
    <row r="64" spans="1:8" ht="21" hidden="1" customHeight="1">
      <c r="A64" s="34">
        <v>34</v>
      </c>
      <c r="B64" s="19" t="s">
        <v>46</v>
      </c>
      <c r="C64" s="11"/>
      <c r="D64" s="35"/>
      <c r="E64" s="18">
        <f t="shared" si="0"/>
        <v>0</v>
      </c>
      <c r="F64" s="33"/>
    </row>
    <row r="65" spans="1:6" ht="21" hidden="1" customHeight="1">
      <c r="A65" s="34">
        <v>35</v>
      </c>
      <c r="B65" s="15" t="s">
        <v>47</v>
      </c>
      <c r="C65" s="18"/>
      <c r="D65" s="35"/>
      <c r="E65" s="18">
        <f>D65-C65</f>
        <v>0</v>
      </c>
      <c r="F65" s="33"/>
    </row>
    <row r="66" spans="1:6" ht="21" customHeight="1">
      <c r="A66" s="34">
        <v>24</v>
      </c>
      <c r="B66" s="15" t="s">
        <v>48</v>
      </c>
      <c r="C66" s="18">
        <f>393.3/4*3</f>
        <v>294.97500000000002</v>
      </c>
      <c r="D66" s="35"/>
      <c r="E66" s="18">
        <f t="shared" si="0"/>
        <v>-294.97500000000002</v>
      </c>
      <c r="F66" s="33"/>
    </row>
    <row r="67" spans="1:6" s="7" customFormat="1" ht="21" customHeight="1">
      <c r="A67" s="31"/>
      <c r="B67" s="60" t="s">
        <v>50</v>
      </c>
      <c r="C67" s="13">
        <f>C6-C24</f>
        <v>-2263.9982500000042</v>
      </c>
      <c r="D67" s="32">
        <f>D6-D24</f>
        <v>-525.63000000000466</v>
      </c>
      <c r="E67" s="13">
        <f t="shared" si="0"/>
        <v>1738.3682499999995</v>
      </c>
      <c r="F67" s="61"/>
    </row>
    <row r="68" spans="1:6">
      <c r="B68" s="33"/>
      <c r="C68" s="33"/>
      <c r="D68" s="33"/>
      <c r="E68" s="33"/>
      <c r="F68" s="33"/>
    </row>
    <row r="69" spans="1:6">
      <c r="B69" s="33"/>
      <c r="C69" s="33"/>
      <c r="D69" s="33"/>
      <c r="E69" s="33"/>
      <c r="F69" s="33"/>
    </row>
    <row r="70" spans="1:6">
      <c r="B70" s="33"/>
      <c r="C70" s="33"/>
      <c r="D70" s="33"/>
      <c r="E70" s="33"/>
      <c r="F70" s="33"/>
    </row>
    <row r="71" spans="1:6">
      <c r="B71" s="33"/>
      <c r="C71" s="33"/>
      <c r="D71" s="33"/>
      <c r="E71" s="33"/>
      <c r="F71" s="33"/>
    </row>
    <row r="72" spans="1:6">
      <c r="B72" s="33"/>
      <c r="C72" s="33"/>
      <c r="D72" s="33"/>
      <c r="E72" s="33"/>
    </row>
    <row r="73" spans="1:6">
      <c r="B73" s="33"/>
      <c r="C73" s="33"/>
      <c r="D73" s="33"/>
      <c r="E73" s="33"/>
    </row>
    <row r="74" spans="1:6">
      <c r="B74" s="33"/>
      <c r="C74" s="33"/>
      <c r="D74" s="33"/>
      <c r="E74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A4:D4"/>
  </mergeCells>
  <pageMargins left="0.19685039370078741" right="0.19685039370078741" top="0.23622047244094491" bottom="0.2362204724409449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B11" sqref="B11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6" width="15.7109375" style="4" bestFit="1" customWidth="1"/>
    <col min="7" max="7" width="9.85546875" style="4" bestFit="1" customWidth="1"/>
    <col min="8" max="8" width="9.140625" style="4"/>
    <col min="9" max="9" width="12.7109375" style="4" bestFit="1" customWidth="1"/>
    <col min="10" max="16384" width="9.140625" style="4"/>
  </cols>
  <sheetData>
    <row r="1" spans="1:11" ht="16.5" customHeight="1">
      <c r="A1" s="20" t="s">
        <v>88</v>
      </c>
      <c r="B1" s="20"/>
      <c r="C1" s="20"/>
      <c r="D1" s="20"/>
      <c r="E1" s="20"/>
    </row>
    <row r="2" spans="1:11" s="2" customFormat="1" ht="26.25" customHeight="1">
      <c r="A2" s="21" t="s">
        <v>105</v>
      </c>
      <c r="B2" s="21"/>
      <c r="C2" s="21"/>
      <c r="D2" s="21"/>
      <c r="E2" s="21"/>
      <c r="F2" s="22"/>
      <c r="G2" s="22"/>
    </row>
    <row r="3" spans="1:11" ht="56.25" customHeight="1">
      <c r="A3" s="23" t="s">
        <v>71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63"/>
      <c r="B4" s="63"/>
      <c r="E4" s="64" t="s">
        <v>89</v>
      </c>
    </row>
    <row r="5" spans="1:11" s="2" customFormat="1" ht="61.5" customHeight="1">
      <c r="A5" s="27" t="s">
        <v>0</v>
      </c>
      <c r="B5" s="28" t="s">
        <v>4</v>
      </c>
      <c r="C5" s="29" t="s">
        <v>70</v>
      </c>
      <c r="D5" s="29" t="s">
        <v>69</v>
      </c>
      <c r="E5" s="30" t="s">
        <v>5</v>
      </c>
    </row>
    <row r="6" spans="1:11" s="2" customFormat="1" ht="41.25" customHeight="1">
      <c r="A6" s="65" t="s">
        <v>6</v>
      </c>
      <c r="B6" s="66" t="s">
        <v>51</v>
      </c>
      <c r="C6" s="67">
        <v>2792</v>
      </c>
      <c r="D6" s="68">
        <v>2792</v>
      </c>
      <c r="E6" s="68">
        <f t="shared" ref="E6:E70" si="0">D6-C6</f>
        <v>0</v>
      </c>
      <c r="F6" s="33"/>
      <c r="G6" s="4"/>
    </row>
    <row r="7" spans="1:11" s="2" customFormat="1" ht="34.5">
      <c r="A7" s="65" t="s">
        <v>14</v>
      </c>
      <c r="B7" s="66" t="s">
        <v>90</v>
      </c>
      <c r="C7" s="67">
        <f>SUM(C8,C12:C22)</f>
        <v>29639.200000000001</v>
      </c>
      <c r="D7" s="67">
        <f>SUM(D8,D12:D22)</f>
        <v>28523.75</v>
      </c>
      <c r="E7" s="68">
        <f>D7-C7</f>
        <v>-1115.4500000000007</v>
      </c>
      <c r="F7" s="33"/>
      <c r="G7" s="33"/>
    </row>
    <row r="8" spans="1:11" s="2" customFormat="1" ht="15.75" customHeight="1">
      <c r="A8" s="34">
        <v>1</v>
      </c>
      <c r="B8" s="15" t="s">
        <v>76</v>
      </c>
      <c r="C8" s="69">
        <v>27335.200000000001</v>
      </c>
      <c r="D8" s="69">
        <v>27423.7</v>
      </c>
      <c r="E8" s="62">
        <f>D8-C8</f>
        <v>88.5</v>
      </c>
      <c r="F8" s="38"/>
      <c r="G8" s="39"/>
    </row>
    <row r="9" spans="1:11" s="39" customFormat="1" ht="17.25" hidden="1" customHeight="1">
      <c r="A9" s="36">
        <v>1.1000000000000001</v>
      </c>
      <c r="B9" s="14" t="s">
        <v>77</v>
      </c>
      <c r="C9" s="70"/>
      <c r="D9" s="70"/>
      <c r="E9" s="71">
        <f t="shared" si="0"/>
        <v>0</v>
      </c>
      <c r="F9" s="38"/>
    </row>
    <row r="10" spans="1:11" s="39" customFormat="1" ht="17.25" hidden="1" customHeight="1">
      <c r="A10" s="36">
        <v>1.2</v>
      </c>
      <c r="B10" s="14" t="s">
        <v>78</v>
      </c>
      <c r="C10" s="70"/>
      <c r="D10" s="70"/>
      <c r="E10" s="71">
        <f t="shared" si="0"/>
        <v>0</v>
      </c>
      <c r="F10" s="38"/>
    </row>
    <row r="11" spans="1:11" s="39" customFormat="1" ht="15" customHeight="1">
      <c r="A11" s="36">
        <v>1.1000000000000001</v>
      </c>
      <c r="B11" s="14" t="s">
        <v>79</v>
      </c>
      <c r="C11" s="70">
        <v>75</v>
      </c>
      <c r="D11" s="70"/>
      <c r="E11" s="71">
        <f t="shared" si="0"/>
        <v>-75</v>
      </c>
      <c r="F11" s="33"/>
      <c r="G11" s="4"/>
    </row>
    <row r="12" spans="1:11" s="2" customFormat="1" ht="0.75" hidden="1" customHeight="1">
      <c r="A12" s="34">
        <v>2</v>
      </c>
      <c r="B12" s="15" t="s">
        <v>8</v>
      </c>
      <c r="C12" s="69"/>
      <c r="D12" s="69"/>
      <c r="E12" s="62">
        <f t="shared" si="0"/>
        <v>0</v>
      </c>
      <c r="F12" s="33"/>
      <c r="G12" s="4"/>
    </row>
    <row r="13" spans="1:11" s="2" customFormat="1" ht="17.25" hidden="1" customHeight="1">
      <c r="A13" s="34">
        <v>3</v>
      </c>
      <c r="B13" s="15" t="s">
        <v>80</v>
      </c>
      <c r="C13" s="69"/>
      <c r="D13" s="69"/>
      <c r="E13" s="62">
        <f t="shared" si="0"/>
        <v>0</v>
      </c>
      <c r="F13" s="33"/>
      <c r="G13" s="4"/>
    </row>
    <row r="14" spans="1:11" s="2" customFormat="1" ht="17.25" customHeight="1">
      <c r="A14" s="34">
        <v>2</v>
      </c>
      <c r="B14" s="8" t="s">
        <v>9</v>
      </c>
      <c r="C14" s="69">
        <v>25</v>
      </c>
      <c r="D14" s="69">
        <v>25</v>
      </c>
      <c r="E14" s="62">
        <f t="shared" si="0"/>
        <v>0</v>
      </c>
      <c r="F14" s="33"/>
      <c r="G14" s="4"/>
    </row>
    <row r="15" spans="1:11" s="2" customFormat="1" ht="15.75" customHeight="1">
      <c r="A15" s="34">
        <v>3</v>
      </c>
      <c r="B15" s="15" t="s">
        <v>10</v>
      </c>
      <c r="C15" s="69">
        <v>2007.6</v>
      </c>
      <c r="D15" s="69">
        <f>839.8+6+225.2-75.7-0.2</f>
        <v>995.09999999999991</v>
      </c>
      <c r="E15" s="62">
        <f t="shared" si="0"/>
        <v>-1012.5</v>
      </c>
      <c r="F15" s="33"/>
      <c r="G15" s="4"/>
    </row>
    <row r="16" spans="1:11" s="2" customFormat="1" ht="17.25" hidden="1" customHeight="1">
      <c r="A16" s="34">
        <v>6</v>
      </c>
      <c r="B16" s="8" t="s">
        <v>81</v>
      </c>
      <c r="C16" s="69">
        <v>0</v>
      </c>
      <c r="D16" s="69"/>
      <c r="E16" s="62">
        <f t="shared" si="0"/>
        <v>0</v>
      </c>
      <c r="F16" s="33"/>
      <c r="G16" s="4"/>
    </row>
    <row r="17" spans="1:9" s="2" customFormat="1" ht="17.25" hidden="1" customHeight="1">
      <c r="A17" s="34">
        <v>7</v>
      </c>
      <c r="B17" s="8" t="s">
        <v>11</v>
      </c>
      <c r="C17" s="69"/>
      <c r="D17" s="69"/>
      <c r="E17" s="62">
        <f t="shared" si="0"/>
        <v>0</v>
      </c>
      <c r="F17" s="33"/>
      <c r="G17" s="4"/>
    </row>
    <row r="18" spans="1:9" s="2" customFormat="1" ht="16.5" customHeight="1">
      <c r="A18" s="34">
        <v>4</v>
      </c>
      <c r="B18" s="8" t="s">
        <v>12</v>
      </c>
      <c r="C18" s="69">
        <v>195.7</v>
      </c>
      <c r="D18" s="69"/>
      <c r="E18" s="62">
        <f t="shared" si="0"/>
        <v>-195.7</v>
      </c>
      <c r="F18" s="33"/>
      <c r="G18" s="4"/>
    </row>
    <row r="19" spans="1:9" s="2" customFormat="1" ht="16.5" customHeight="1">
      <c r="A19" s="34">
        <v>5</v>
      </c>
      <c r="B19" s="8" t="s">
        <v>52</v>
      </c>
      <c r="C19" s="69">
        <v>75.7</v>
      </c>
      <c r="D19" s="69">
        <v>75.7</v>
      </c>
      <c r="E19" s="62">
        <f t="shared" si="0"/>
        <v>0</v>
      </c>
      <c r="F19" s="33"/>
      <c r="G19" s="4"/>
    </row>
    <row r="20" spans="1:9" s="2" customFormat="1" ht="18.75" hidden="1" customHeight="1">
      <c r="A20" s="34">
        <v>10</v>
      </c>
      <c r="B20" s="8" t="s">
        <v>13</v>
      </c>
      <c r="C20" s="69"/>
      <c r="D20" s="62"/>
      <c r="E20" s="62">
        <f>D20-C20</f>
        <v>0</v>
      </c>
      <c r="F20" s="33"/>
      <c r="G20" s="4"/>
    </row>
    <row r="21" spans="1:9" s="2" customFormat="1" ht="16.5" hidden="1" customHeight="1">
      <c r="A21" s="34">
        <v>11</v>
      </c>
      <c r="B21" s="8"/>
      <c r="C21" s="69"/>
      <c r="D21" s="62"/>
      <c r="E21" s="62">
        <f t="shared" si="0"/>
        <v>0</v>
      </c>
      <c r="F21" s="33"/>
      <c r="G21" s="4"/>
    </row>
    <row r="22" spans="1:9" s="2" customFormat="1" ht="18.75" customHeight="1">
      <c r="A22" s="34">
        <v>6</v>
      </c>
      <c r="B22" s="8" t="s">
        <v>106</v>
      </c>
      <c r="C22" s="69"/>
      <c r="D22" s="69">
        <f>0.2+0.4+3.65</f>
        <v>4.25</v>
      </c>
      <c r="E22" s="62">
        <f>D22-C22</f>
        <v>4.25</v>
      </c>
      <c r="F22" s="33"/>
      <c r="G22" s="4"/>
    </row>
    <row r="23" spans="1:9" s="2" customFormat="1" ht="36" customHeight="1">
      <c r="A23" s="65" t="s">
        <v>49</v>
      </c>
      <c r="B23" s="66" t="s">
        <v>91</v>
      </c>
      <c r="C23" s="67">
        <f>+C24+C69+C83+C86</f>
        <v>32431.200000000001</v>
      </c>
      <c r="D23" s="68">
        <f>+D24+D69+D83+D86</f>
        <v>26217.580000000005</v>
      </c>
      <c r="E23" s="68">
        <f t="shared" si="0"/>
        <v>-6213.6199999999953</v>
      </c>
      <c r="F23" s="33"/>
      <c r="G23" s="4"/>
    </row>
    <row r="24" spans="1:9" s="2" customFormat="1" ht="21" customHeight="1">
      <c r="A24" s="72" t="s">
        <v>53</v>
      </c>
      <c r="B24" s="66" t="s">
        <v>92</v>
      </c>
      <c r="C24" s="67">
        <f>SUM(C25,C29:C34,C38:C62,C66:C68)</f>
        <v>32431.200000000001</v>
      </c>
      <c r="D24" s="68">
        <f>SUM(D25,D29:D34,D38:D62,D66:D68)</f>
        <v>26217.580000000005</v>
      </c>
      <c r="E24" s="68">
        <f t="shared" si="0"/>
        <v>-6213.6199999999953</v>
      </c>
      <c r="G24" s="73"/>
      <c r="I24" s="73"/>
    </row>
    <row r="25" spans="1:9" s="2" customFormat="1" ht="16.5" customHeight="1">
      <c r="A25" s="34">
        <v>1</v>
      </c>
      <c r="B25" s="8" t="s">
        <v>16</v>
      </c>
      <c r="C25" s="69">
        <v>25166</v>
      </c>
      <c r="D25" s="69">
        <f>16525.49+168.11+703.61+4137.75+271+37.24+84.93</f>
        <v>21928.130000000005</v>
      </c>
      <c r="E25" s="62">
        <f t="shared" si="0"/>
        <v>-3237.8699999999953</v>
      </c>
      <c r="F25" s="74"/>
    </row>
    <row r="26" spans="1:9" s="2" customFormat="1" ht="18" hidden="1" customHeight="1">
      <c r="A26" s="53">
        <v>1.1000000000000001</v>
      </c>
      <c r="B26" s="14" t="s">
        <v>82</v>
      </c>
      <c r="C26" s="69"/>
      <c r="D26" s="69"/>
      <c r="E26" s="62">
        <f t="shared" si="0"/>
        <v>0</v>
      </c>
    </row>
    <row r="27" spans="1:9" s="2" customFormat="1" ht="18" hidden="1" customHeight="1">
      <c r="A27" s="53">
        <v>1.2</v>
      </c>
      <c r="B27" s="14" t="s">
        <v>83</v>
      </c>
      <c r="C27" s="69"/>
      <c r="D27" s="69"/>
      <c r="E27" s="62">
        <f t="shared" si="0"/>
        <v>0</v>
      </c>
    </row>
    <row r="28" spans="1:9" s="2" customFormat="1" ht="18" hidden="1" customHeight="1">
      <c r="A28" s="53">
        <v>1.3</v>
      </c>
      <c r="B28" s="14" t="s">
        <v>17</v>
      </c>
      <c r="C28" s="70"/>
      <c r="D28" s="69"/>
      <c r="E28" s="62">
        <f t="shared" si="0"/>
        <v>0</v>
      </c>
    </row>
    <row r="29" spans="1:9" s="2" customFormat="1" ht="18" customHeight="1">
      <c r="A29" s="34">
        <v>2</v>
      </c>
      <c r="B29" s="15" t="s">
        <v>19</v>
      </c>
      <c r="C29" s="69">
        <v>3236.2</v>
      </c>
      <c r="D29" s="69">
        <f>3036.78-D49</f>
        <v>2041.6800000000003</v>
      </c>
      <c r="E29" s="62">
        <f t="shared" si="0"/>
        <v>-1194.5199999999995</v>
      </c>
      <c r="I29" s="74"/>
    </row>
    <row r="30" spans="1:9" s="2" customFormat="1" ht="18" customHeight="1">
      <c r="A30" s="34">
        <v>3</v>
      </c>
      <c r="B30" s="8" t="s">
        <v>20</v>
      </c>
      <c r="C30" s="69">
        <v>900.1</v>
      </c>
      <c r="D30" s="69">
        <v>629.01</v>
      </c>
      <c r="E30" s="62">
        <f t="shared" si="0"/>
        <v>-271.09000000000003</v>
      </c>
    </row>
    <row r="31" spans="1:9" s="2" customFormat="1" ht="18" customHeight="1">
      <c r="A31" s="34">
        <v>4</v>
      </c>
      <c r="B31" s="8" t="s">
        <v>21</v>
      </c>
      <c r="C31" s="69">
        <v>27.5</v>
      </c>
      <c r="D31" s="69">
        <f>32.68+0.06</f>
        <v>32.74</v>
      </c>
      <c r="E31" s="62">
        <f t="shared" si="0"/>
        <v>5.240000000000002</v>
      </c>
    </row>
    <row r="32" spans="1:9" s="2" customFormat="1" ht="18" customHeight="1">
      <c r="A32" s="34">
        <v>5</v>
      </c>
      <c r="B32" s="15" t="s">
        <v>22</v>
      </c>
      <c r="C32" s="69">
        <v>275.10000000000002</v>
      </c>
      <c r="D32" s="69">
        <v>275.10000000000002</v>
      </c>
      <c r="E32" s="62">
        <f t="shared" si="0"/>
        <v>0</v>
      </c>
    </row>
    <row r="33" spans="1:8" s="2" customFormat="1" ht="16.5" customHeight="1">
      <c r="A33" s="34">
        <v>6</v>
      </c>
      <c r="B33" s="15" t="s">
        <v>23</v>
      </c>
      <c r="C33" s="69">
        <v>30</v>
      </c>
      <c r="D33" s="69">
        <v>20</v>
      </c>
      <c r="E33" s="62">
        <f t="shared" si="0"/>
        <v>-10</v>
      </c>
      <c r="F33" s="74"/>
      <c r="G33" s="74"/>
      <c r="H33" s="74"/>
    </row>
    <row r="34" spans="1:8" s="2" customFormat="1" ht="17.25">
      <c r="A34" s="34">
        <v>7</v>
      </c>
      <c r="B34" s="8" t="s">
        <v>24</v>
      </c>
      <c r="C34" s="69">
        <f>SUM(C35:C37)</f>
        <v>47</v>
      </c>
      <c r="D34" s="69">
        <f>SUM(D35:D37)</f>
        <v>41.4</v>
      </c>
      <c r="E34" s="62">
        <f t="shared" si="0"/>
        <v>-5.6000000000000014</v>
      </c>
    </row>
    <row r="35" spans="1:8" s="2" customFormat="1" ht="17.25">
      <c r="A35" s="53">
        <v>7.1</v>
      </c>
      <c r="B35" s="14" t="s">
        <v>25</v>
      </c>
      <c r="C35" s="69">
        <v>43.2</v>
      </c>
      <c r="D35" s="69">
        <f>4.8*8</f>
        <v>38.4</v>
      </c>
      <c r="E35" s="62">
        <f t="shared" si="0"/>
        <v>-4.8000000000000043</v>
      </c>
    </row>
    <row r="36" spans="1:8" s="1" customFormat="1" ht="15.75" customHeight="1">
      <c r="A36" s="53">
        <v>7.2</v>
      </c>
      <c r="B36" s="16" t="s">
        <v>26</v>
      </c>
      <c r="C36" s="70">
        <v>3.8</v>
      </c>
      <c r="D36" s="70">
        <f>1.1+0.77+1.13</f>
        <v>3</v>
      </c>
      <c r="E36" s="71">
        <f t="shared" si="0"/>
        <v>-0.79999999999999982</v>
      </c>
    </row>
    <row r="37" spans="1:8" s="2" customFormat="1" ht="17.25" hidden="1">
      <c r="A37" s="53">
        <v>7.3</v>
      </c>
      <c r="B37" s="16" t="s">
        <v>27</v>
      </c>
      <c r="C37" s="70"/>
      <c r="D37" s="70"/>
      <c r="E37" s="71">
        <f t="shared" si="0"/>
        <v>0</v>
      </c>
    </row>
    <row r="38" spans="1:8" s="2" customFormat="1" ht="18" hidden="1" customHeight="1">
      <c r="A38" s="34">
        <v>8</v>
      </c>
      <c r="B38" s="17" t="s">
        <v>84</v>
      </c>
      <c r="C38" s="70"/>
      <c r="D38" s="70"/>
      <c r="E38" s="71">
        <f t="shared" si="0"/>
        <v>0</v>
      </c>
    </row>
    <row r="39" spans="1:8" s="2" customFormat="1" ht="17.25" customHeight="1">
      <c r="A39" s="34">
        <v>8</v>
      </c>
      <c r="B39" s="17" t="s">
        <v>28</v>
      </c>
      <c r="C39" s="69">
        <v>27</v>
      </c>
      <c r="D39" s="69">
        <v>27</v>
      </c>
      <c r="E39" s="62">
        <f t="shared" si="0"/>
        <v>0</v>
      </c>
    </row>
    <row r="40" spans="1:8" s="2" customFormat="1" ht="15" customHeight="1">
      <c r="A40" s="34">
        <v>10</v>
      </c>
      <c r="B40" s="17" t="s">
        <v>29</v>
      </c>
      <c r="C40" s="69">
        <v>75</v>
      </c>
      <c r="D40" s="69">
        <f>50.02+25</f>
        <v>75.02000000000001</v>
      </c>
      <c r="E40" s="62">
        <f t="shared" si="0"/>
        <v>2.0000000000010232E-2</v>
      </c>
    </row>
    <row r="41" spans="1:8" s="2" customFormat="1" ht="14.25" customHeight="1">
      <c r="A41" s="34">
        <v>9</v>
      </c>
      <c r="B41" s="17" t="s">
        <v>30</v>
      </c>
      <c r="C41" s="69">
        <v>100</v>
      </c>
      <c r="D41" s="69">
        <v>100</v>
      </c>
      <c r="E41" s="62">
        <f t="shared" si="0"/>
        <v>0</v>
      </c>
    </row>
    <row r="42" spans="1:8" s="2" customFormat="1" ht="15" hidden="1" customHeight="1">
      <c r="A42" s="34">
        <v>12</v>
      </c>
      <c r="B42" s="17" t="s">
        <v>31</v>
      </c>
      <c r="C42" s="69"/>
      <c r="D42" s="69"/>
      <c r="E42" s="62">
        <f t="shared" si="0"/>
        <v>0</v>
      </c>
    </row>
    <row r="43" spans="1:8" s="2" customFormat="1" ht="15.75" hidden="1" customHeight="1">
      <c r="A43" s="34">
        <v>13</v>
      </c>
      <c r="B43" s="17" t="s">
        <v>32</v>
      </c>
      <c r="C43" s="69"/>
      <c r="D43" s="69"/>
      <c r="E43" s="62">
        <f t="shared" si="0"/>
        <v>0</v>
      </c>
    </row>
    <row r="44" spans="1:8" s="2" customFormat="1" ht="14.25" hidden="1" customHeight="1">
      <c r="A44" s="34">
        <v>14</v>
      </c>
      <c r="B44" s="17" t="s">
        <v>18</v>
      </c>
      <c r="C44" s="69"/>
      <c r="D44" s="69"/>
      <c r="E44" s="62">
        <f t="shared" si="0"/>
        <v>0</v>
      </c>
    </row>
    <row r="45" spans="1:8" s="2" customFormat="1" ht="21.75" hidden="1" customHeight="1">
      <c r="A45" s="34">
        <v>15</v>
      </c>
      <c r="B45" s="17" t="s">
        <v>85</v>
      </c>
      <c r="C45" s="69"/>
      <c r="D45" s="69"/>
      <c r="E45" s="62">
        <f t="shared" si="0"/>
        <v>0</v>
      </c>
    </row>
    <row r="46" spans="1:8" s="2" customFormat="1" ht="14.25" hidden="1" customHeight="1">
      <c r="A46" s="34">
        <v>16</v>
      </c>
      <c r="B46" s="17" t="s">
        <v>33</v>
      </c>
      <c r="C46" s="69"/>
      <c r="D46" s="69"/>
      <c r="E46" s="62">
        <f t="shared" si="0"/>
        <v>0</v>
      </c>
    </row>
    <row r="47" spans="1:8" s="2" customFormat="1" ht="15.75" customHeight="1">
      <c r="A47" s="34">
        <v>10</v>
      </c>
      <c r="B47" s="17" t="s">
        <v>34</v>
      </c>
      <c r="C47" s="69">
        <v>146.4</v>
      </c>
      <c r="D47" s="69"/>
      <c r="E47" s="62">
        <f t="shared" si="0"/>
        <v>-146.4</v>
      </c>
    </row>
    <row r="48" spans="1:8" s="2" customFormat="1" ht="14.25" hidden="1" customHeight="1">
      <c r="A48" s="34">
        <v>18</v>
      </c>
      <c r="B48" s="17" t="s">
        <v>35</v>
      </c>
      <c r="C48" s="69"/>
      <c r="D48" s="69"/>
      <c r="E48" s="62">
        <f t="shared" si="0"/>
        <v>0</v>
      </c>
    </row>
    <row r="49" spans="1:6" s="2" customFormat="1" ht="18" customHeight="1">
      <c r="A49" s="34">
        <v>11</v>
      </c>
      <c r="B49" s="17" t="s">
        <v>36</v>
      </c>
      <c r="C49" s="69">
        <v>2007.5</v>
      </c>
      <c r="D49" s="69">
        <v>995.1</v>
      </c>
      <c r="E49" s="62">
        <f t="shared" si="0"/>
        <v>-1012.4</v>
      </c>
    </row>
    <row r="50" spans="1:6" s="2" customFormat="1" ht="18" customHeight="1">
      <c r="A50" s="34">
        <v>12</v>
      </c>
      <c r="B50" s="17" t="s">
        <v>37</v>
      </c>
      <c r="C50" s="69">
        <v>70</v>
      </c>
      <c r="D50" s="69"/>
      <c r="E50" s="62">
        <f t="shared" si="0"/>
        <v>-70</v>
      </c>
    </row>
    <row r="51" spans="1:6" s="2" customFormat="1" ht="18" customHeight="1">
      <c r="A51" s="34">
        <v>13</v>
      </c>
      <c r="B51" s="17" t="s">
        <v>38</v>
      </c>
      <c r="C51" s="69">
        <v>35</v>
      </c>
      <c r="D51" s="69">
        <v>12</v>
      </c>
      <c r="E51" s="62">
        <f t="shared" si="0"/>
        <v>-23</v>
      </c>
    </row>
    <row r="52" spans="1:6" s="2" customFormat="1" ht="18" customHeight="1">
      <c r="A52" s="34">
        <v>14</v>
      </c>
      <c r="B52" s="17" t="s">
        <v>39</v>
      </c>
      <c r="C52" s="69">
        <v>105</v>
      </c>
      <c r="D52" s="69"/>
      <c r="E52" s="62">
        <f t="shared" si="0"/>
        <v>-105</v>
      </c>
    </row>
    <row r="53" spans="1:6" s="2" customFormat="1" ht="18" customHeight="1">
      <c r="A53" s="34">
        <v>15</v>
      </c>
      <c r="B53" s="17" t="s">
        <v>40</v>
      </c>
      <c r="C53" s="69">
        <v>3</v>
      </c>
      <c r="D53" s="69">
        <v>3</v>
      </c>
      <c r="E53" s="62">
        <f t="shared" si="0"/>
        <v>0</v>
      </c>
    </row>
    <row r="54" spans="1:6" s="2" customFormat="1" ht="18" customHeight="1">
      <c r="A54" s="34">
        <v>16</v>
      </c>
      <c r="B54" s="17" t="s">
        <v>86</v>
      </c>
      <c r="C54" s="69">
        <v>18</v>
      </c>
      <c r="D54" s="69">
        <f>6+6</f>
        <v>12</v>
      </c>
      <c r="E54" s="62">
        <f t="shared" si="0"/>
        <v>-6</v>
      </c>
    </row>
    <row r="55" spans="1:6" s="2" customFormat="1" ht="13.5" customHeight="1">
      <c r="A55" s="34">
        <v>17</v>
      </c>
      <c r="B55" s="17" t="s">
        <v>41</v>
      </c>
      <c r="C55" s="69">
        <v>10.4</v>
      </c>
      <c r="D55" s="69">
        <v>10.4</v>
      </c>
      <c r="E55" s="62">
        <f t="shared" si="0"/>
        <v>0</v>
      </c>
    </row>
    <row r="56" spans="1:6" s="2" customFormat="1" ht="18" customHeight="1">
      <c r="A56" s="34">
        <v>18</v>
      </c>
      <c r="B56" s="17" t="s">
        <v>42</v>
      </c>
      <c r="C56" s="69">
        <v>18</v>
      </c>
      <c r="D56" s="69"/>
      <c r="E56" s="62">
        <f t="shared" si="0"/>
        <v>-18</v>
      </c>
    </row>
    <row r="57" spans="1:6" s="2" customFormat="1" ht="19.5" customHeight="1">
      <c r="A57" s="34">
        <v>19</v>
      </c>
      <c r="B57" s="17" t="s">
        <v>87</v>
      </c>
      <c r="C57" s="69">
        <v>75</v>
      </c>
      <c r="D57" s="69"/>
      <c r="E57" s="62">
        <f t="shared" si="0"/>
        <v>-75</v>
      </c>
    </row>
    <row r="58" spans="1:6" s="2" customFormat="1" ht="18" hidden="1" customHeight="1">
      <c r="A58" s="34">
        <v>28</v>
      </c>
      <c r="B58" s="15" t="s">
        <v>104</v>
      </c>
      <c r="C58" s="69"/>
      <c r="D58" s="69"/>
      <c r="E58" s="62">
        <f t="shared" si="0"/>
        <v>0</v>
      </c>
    </row>
    <row r="59" spans="1:6" s="2" customFormat="1" ht="15.75" customHeight="1">
      <c r="A59" s="34">
        <v>20</v>
      </c>
      <c r="B59" s="15" t="s">
        <v>43</v>
      </c>
      <c r="C59" s="69">
        <v>50</v>
      </c>
      <c r="D59" s="69"/>
      <c r="E59" s="62">
        <f t="shared" si="0"/>
        <v>-50</v>
      </c>
    </row>
    <row r="60" spans="1:6" s="2" customFormat="1" ht="16.5" customHeight="1">
      <c r="A60" s="34">
        <v>21</v>
      </c>
      <c r="B60" s="15" t="s">
        <v>107</v>
      </c>
      <c r="C60" s="69"/>
      <c r="D60" s="69">
        <v>6</v>
      </c>
      <c r="E60" s="62">
        <f>D60-C60</f>
        <v>6</v>
      </c>
    </row>
    <row r="61" spans="1:6" s="2" customFormat="1" ht="11.25" hidden="1" customHeight="1">
      <c r="A61" s="34">
        <v>31</v>
      </c>
      <c r="B61" s="15"/>
      <c r="C61" s="69"/>
      <c r="D61" s="69"/>
      <c r="E61" s="62">
        <f>D61-C61</f>
        <v>0</v>
      </c>
      <c r="F61" s="33"/>
    </row>
    <row r="62" spans="1:6" s="2" customFormat="1" ht="18.75" hidden="1" customHeight="1">
      <c r="A62" s="34">
        <v>22</v>
      </c>
      <c r="B62" s="17" t="s">
        <v>54</v>
      </c>
      <c r="C62" s="69">
        <f>SUM(C63:C65)</f>
        <v>0</v>
      </c>
      <c r="D62" s="69">
        <f>SUM(D63:D65)</f>
        <v>0</v>
      </c>
      <c r="E62" s="62">
        <f t="shared" si="0"/>
        <v>0</v>
      </c>
    </row>
    <row r="63" spans="1:6" s="2" customFormat="1" ht="14.25" hidden="1" customHeight="1">
      <c r="A63" s="75">
        <v>22.1</v>
      </c>
      <c r="B63" s="76" t="s">
        <v>1</v>
      </c>
      <c r="C63" s="69"/>
      <c r="D63" s="69"/>
      <c r="E63" s="62">
        <f t="shared" si="0"/>
        <v>0</v>
      </c>
    </row>
    <row r="64" spans="1:6" s="2" customFormat="1" ht="18" hidden="1" customHeight="1">
      <c r="A64" s="75">
        <v>32.200000000000003</v>
      </c>
      <c r="B64" s="76" t="s">
        <v>2</v>
      </c>
      <c r="C64" s="69"/>
      <c r="D64" s="69"/>
      <c r="E64" s="62">
        <f t="shared" si="0"/>
        <v>0</v>
      </c>
    </row>
    <row r="65" spans="1:6" s="2" customFormat="1" ht="18" hidden="1" customHeight="1">
      <c r="A65" s="75">
        <v>32.299999999999997</v>
      </c>
      <c r="B65" s="76" t="s">
        <v>55</v>
      </c>
      <c r="C65" s="69"/>
      <c r="D65" s="69"/>
      <c r="E65" s="62">
        <f t="shared" si="0"/>
        <v>0</v>
      </c>
    </row>
    <row r="66" spans="1:6" ht="18" hidden="1" customHeight="1">
      <c r="A66" s="77">
        <v>33</v>
      </c>
      <c r="B66" s="78" t="s">
        <v>46</v>
      </c>
      <c r="C66" s="69"/>
      <c r="D66" s="69"/>
      <c r="E66" s="62">
        <f t="shared" si="0"/>
        <v>0</v>
      </c>
    </row>
    <row r="67" spans="1:6" s="2" customFormat="1" ht="20.25" customHeight="1">
      <c r="A67" s="77">
        <v>22</v>
      </c>
      <c r="B67" s="17" t="s">
        <v>56</v>
      </c>
      <c r="C67" s="69">
        <v>9</v>
      </c>
      <c r="D67" s="69">
        <v>9</v>
      </c>
      <c r="E67" s="62">
        <f t="shared" si="0"/>
        <v>0</v>
      </c>
    </row>
    <row r="68" spans="1:6" s="2" customFormat="1" ht="18" hidden="1" customHeight="1">
      <c r="A68" s="77">
        <v>35</v>
      </c>
      <c r="B68" s="8" t="s">
        <v>57</v>
      </c>
      <c r="C68" s="69"/>
      <c r="D68" s="69"/>
      <c r="E68" s="62">
        <f t="shared" si="0"/>
        <v>0</v>
      </c>
    </row>
    <row r="69" spans="1:6" s="2" customFormat="1" ht="21.75" hidden="1" customHeight="1">
      <c r="A69" s="72" t="s">
        <v>93</v>
      </c>
      <c r="B69" s="66" t="s">
        <v>94</v>
      </c>
      <c r="C69" s="79">
        <f>+C70+C78+C82</f>
        <v>0</v>
      </c>
      <c r="D69" s="79">
        <f>+D70+D78+D82</f>
        <v>0</v>
      </c>
      <c r="E69" s="62">
        <f t="shared" si="0"/>
        <v>0</v>
      </c>
    </row>
    <row r="70" spans="1:6" s="2" customFormat="1" ht="18" hidden="1" customHeight="1">
      <c r="A70" s="77">
        <v>1</v>
      </c>
      <c r="B70" s="10" t="s">
        <v>95</v>
      </c>
      <c r="C70" s="69">
        <f>SUM(C71:C77)</f>
        <v>0</v>
      </c>
      <c r="D70" s="69">
        <f>SUM(D71:D77)</f>
        <v>0</v>
      </c>
      <c r="E70" s="62">
        <f t="shared" si="0"/>
        <v>0</v>
      </c>
    </row>
    <row r="71" spans="1:6" s="2" customFormat="1" ht="18" hidden="1" customHeight="1">
      <c r="A71" s="75">
        <v>1.1000000000000001</v>
      </c>
      <c r="B71" s="9" t="s">
        <v>96</v>
      </c>
      <c r="C71" s="69"/>
      <c r="D71" s="69"/>
      <c r="E71" s="62">
        <f t="shared" ref="E71:E89" si="1">D71-C71</f>
        <v>0</v>
      </c>
    </row>
    <row r="72" spans="1:6" s="2" customFormat="1" ht="18" hidden="1" customHeight="1">
      <c r="A72" s="75">
        <v>1.2</v>
      </c>
      <c r="B72" s="9" t="s">
        <v>58</v>
      </c>
      <c r="C72" s="69"/>
      <c r="D72" s="69"/>
      <c r="E72" s="62">
        <f t="shared" si="1"/>
        <v>0</v>
      </c>
    </row>
    <row r="73" spans="1:6" s="2" customFormat="1" ht="18" hidden="1" customHeight="1">
      <c r="A73" s="75">
        <v>1.3</v>
      </c>
      <c r="B73" s="9" t="s">
        <v>59</v>
      </c>
      <c r="C73" s="70"/>
      <c r="D73" s="69"/>
      <c r="E73" s="62">
        <f t="shared" si="1"/>
        <v>0</v>
      </c>
    </row>
    <row r="74" spans="1:6" s="2" customFormat="1" ht="18" hidden="1" customHeight="1">
      <c r="A74" s="75">
        <v>1.4</v>
      </c>
      <c r="B74" s="9" t="s">
        <v>60</v>
      </c>
      <c r="C74" s="70"/>
      <c r="D74" s="69"/>
      <c r="E74" s="62">
        <f t="shared" si="1"/>
        <v>0</v>
      </c>
    </row>
    <row r="75" spans="1:6" s="2" customFormat="1" ht="18" hidden="1" customHeight="1">
      <c r="A75" s="75">
        <v>1.5</v>
      </c>
      <c r="B75" s="9" t="s">
        <v>61</v>
      </c>
      <c r="C75" s="70"/>
      <c r="D75" s="69"/>
      <c r="E75" s="62">
        <f t="shared" si="1"/>
        <v>0</v>
      </c>
    </row>
    <row r="76" spans="1:6" s="2" customFormat="1" ht="12" hidden="1" customHeight="1">
      <c r="A76" s="75">
        <v>1.6</v>
      </c>
      <c r="B76" s="9" t="s">
        <v>62</v>
      </c>
      <c r="C76" s="70"/>
      <c r="D76" s="69"/>
      <c r="E76" s="62">
        <f>D76-C76</f>
        <v>0</v>
      </c>
    </row>
    <row r="77" spans="1:6" s="2" customFormat="1" ht="16.5" hidden="1" customHeight="1">
      <c r="A77" s="75">
        <v>1.7</v>
      </c>
      <c r="B77" s="9"/>
      <c r="C77" s="70"/>
      <c r="D77" s="69"/>
      <c r="E77" s="62">
        <f t="shared" si="1"/>
        <v>0</v>
      </c>
      <c r="F77" s="33"/>
    </row>
    <row r="78" spans="1:6" s="2" customFormat="1" ht="13.5" hidden="1" customHeight="1">
      <c r="A78" s="77">
        <v>2</v>
      </c>
      <c r="B78" s="10" t="s">
        <v>63</v>
      </c>
      <c r="C78" s="69">
        <f>SUM(C79:C81)</f>
        <v>0</v>
      </c>
      <c r="D78" s="69">
        <f>SUM(D79:D81)</f>
        <v>0</v>
      </c>
      <c r="E78" s="62">
        <f t="shared" si="1"/>
        <v>0</v>
      </c>
    </row>
    <row r="79" spans="1:6" s="2" customFormat="1" ht="15" hidden="1" customHeight="1">
      <c r="A79" s="75">
        <v>2.1</v>
      </c>
      <c r="B79" s="9" t="s">
        <v>97</v>
      </c>
      <c r="C79" s="70"/>
      <c r="D79" s="69"/>
      <c r="E79" s="62">
        <f t="shared" si="1"/>
        <v>0</v>
      </c>
    </row>
    <row r="80" spans="1:6" s="2" customFormat="1" ht="14.25" hidden="1" customHeight="1">
      <c r="A80" s="75">
        <v>2.2000000000000002</v>
      </c>
      <c r="B80" s="80" t="s">
        <v>98</v>
      </c>
      <c r="C80" s="70"/>
      <c r="D80" s="62"/>
      <c r="E80" s="62">
        <f t="shared" si="1"/>
        <v>0</v>
      </c>
    </row>
    <row r="81" spans="1:9" s="2" customFormat="1" ht="10.5" hidden="1" customHeight="1">
      <c r="A81" s="75">
        <v>2.2999999999999998</v>
      </c>
      <c r="B81" s="9" t="s">
        <v>64</v>
      </c>
      <c r="C81" s="70"/>
      <c r="D81" s="62"/>
      <c r="E81" s="62">
        <f t="shared" si="1"/>
        <v>0</v>
      </c>
    </row>
    <row r="82" spans="1:9" s="81" customFormat="1" ht="14.25" hidden="1" customHeight="1">
      <c r="A82" s="77">
        <v>3</v>
      </c>
      <c r="B82" s="10" t="s">
        <v>99</v>
      </c>
      <c r="C82" s="69"/>
      <c r="D82" s="62"/>
      <c r="E82" s="62">
        <f t="shared" si="1"/>
        <v>0</v>
      </c>
    </row>
    <row r="83" spans="1:9" s="2" customFormat="1" ht="12.75" hidden="1" customHeight="1">
      <c r="A83" s="72" t="s">
        <v>100</v>
      </c>
      <c r="B83" s="66" t="s">
        <v>65</v>
      </c>
      <c r="C83" s="79">
        <f>SUM(C84:C85)</f>
        <v>0</v>
      </c>
      <c r="D83" s="82">
        <f>SUM(D84:D85)</f>
        <v>0</v>
      </c>
      <c r="E83" s="62">
        <f t="shared" si="1"/>
        <v>0</v>
      </c>
    </row>
    <row r="84" spans="1:9" s="2" customFormat="1" ht="16.5" hidden="1" customHeight="1">
      <c r="A84" s="75">
        <v>1</v>
      </c>
      <c r="B84" s="15"/>
      <c r="C84" s="70"/>
      <c r="D84" s="71"/>
      <c r="E84" s="71">
        <f t="shared" si="1"/>
        <v>0</v>
      </c>
    </row>
    <row r="85" spans="1:9" s="1" customFormat="1" ht="20.25" hidden="1" customHeight="1">
      <c r="A85" s="75">
        <v>2</v>
      </c>
      <c r="B85" s="15"/>
      <c r="C85" s="70"/>
      <c r="D85" s="71"/>
      <c r="E85" s="71">
        <f t="shared" si="1"/>
        <v>0</v>
      </c>
      <c r="F85" s="33"/>
    </row>
    <row r="86" spans="1:9" s="2" customFormat="1" ht="14.25" hidden="1" customHeight="1">
      <c r="A86" s="72" t="s">
        <v>101</v>
      </c>
      <c r="B86" s="66" t="s">
        <v>102</v>
      </c>
      <c r="C86" s="79">
        <f>SUM(C87:C88)</f>
        <v>0</v>
      </c>
      <c r="D86" s="82">
        <f>SUM(D87:D88)</f>
        <v>0</v>
      </c>
      <c r="E86" s="71">
        <f t="shared" si="1"/>
        <v>0</v>
      </c>
    </row>
    <row r="87" spans="1:9" s="2" customFormat="1" ht="13.5" hidden="1" customHeight="1">
      <c r="A87" s="75">
        <v>1</v>
      </c>
      <c r="B87" s="10"/>
      <c r="C87" s="70"/>
      <c r="D87" s="71"/>
      <c r="E87" s="71">
        <f t="shared" si="1"/>
        <v>0</v>
      </c>
    </row>
    <row r="88" spans="1:9" s="1" customFormat="1" ht="16.5" hidden="1" customHeight="1">
      <c r="A88" s="75">
        <v>2</v>
      </c>
      <c r="B88" s="10"/>
      <c r="C88" s="69"/>
      <c r="D88" s="62"/>
      <c r="E88" s="62">
        <f t="shared" si="1"/>
        <v>0</v>
      </c>
      <c r="F88" s="33"/>
    </row>
    <row r="89" spans="1:9" s="1" customFormat="1" ht="43.5" customHeight="1">
      <c r="A89" s="65" t="s">
        <v>66</v>
      </c>
      <c r="B89" s="66" t="s">
        <v>67</v>
      </c>
      <c r="C89" s="67">
        <f>C6+C7-C23</f>
        <v>0</v>
      </c>
      <c r="D89" s="67">
        <f>D6+D7-D23</f>
        <v>5098.1699999999946</v>
      </c>
      <c r="E89" s="68">
        <f t="shared" si="1"/>
        <v>5098.1699999999946</v>
      </c>
      <c r="I89" s="8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2018-10-30T12:56:48Z</dcterms:modified>
</cp:coreProperties>
</file>